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X:\Ausschreibungen\DET\Dienstleistungen\Grüngut\Machbarkeitsstudie Kompostwerk\01 Ausschreibungsvorbereitung\"/>
    </mc:Choice>
  </mc:AlternateContent>
  <xr:revisionPtr revIDLastSave="0" documentId="8_{AAC87DE3-18B4-4F06-8BCE-5C93B9EE898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elle1" sheetId="1" r:id="rId1"/>
  </sheets>
  <definedNames>
    <definedName name="_xlnm.Print_Titles" localSheetId="0">Tabelle1!$7:$7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1" l="1"/>
  <c r="C40" i="1"/>
  <c r="C53" i="1" s="1"/>
  <c r="C25" i="1"/>
  <c r="E60" i="1"/>
</calcChain>
</file>

<file path=xl/sharedStrings.xml><?xml version="1.0" encoding="utf-8"?>
<sst xmlns="http://schemas.openxmlformats.org/spreadsheetml/2006/main" count="65" uniqueCount="56">
  <si>
    <t>Bei allen Preisen ist der Nettobetrag anzugeben!</t>
  </si>
  <si>
    <t>Position</t>
  </si>
  <si>
    <t>Leistungsbeschreibung</t>
  </si>
  <si>
    <t>EP in €</t>
  </si>
  <si>
    <t>Netto:</t>
  </si>
  <si>
    <t>Gelb markierte Felder sind auszufüllen!</t>
  </si>
  <si>
    <t>Datum, Name des Bieters</t>
  </si>
  <si>
    <t>Machbarkeitsstudie zur Realisierung eines Grüngutkompostwerkes</t>
  </si>
  <si>
    <t>Bedarfsermittlung, Planungsgrundlagen</t>
  </si>
  <si>
    <t>Definition rechtlicher Anforderungen und technischer Standards der Anlage</t>
  </si>
  <si>
    <t xml:space="preserve"> - Prüfung und Darstellung der genehmigungsrechtlichen Aspekte (BImSchG, UVPG, TA Luft, TA Lärm, bauplanungsrechtliche Bedingungen, etc.)
</t>
  </si>
  <si>
    <t>Gegenüberstellung Verfahrensvarianten mit Liste der Bewertungskriterien</t>
  </si>
  <si>
    <t xml:space="preserve">Kostenannuität </t>
  </si>
  <si>
    <t xml:space="preserve">Die Kosten sollen mit einer Genauigkeit von +/- 30 % geschätzt werden.
 - Schätzung Investitionskosten der neuen Anlage (Kostengruppen nach DIN 276)
 - Schätzung der Betriebskosten (Strom, Personal, Betriebsstoffe, Entsorgungskosten, Verwaltung, Versicherung, CO2-Bepreisung, etc.)
 - Berechnung der Kostenannuität der Investition (Zinssatz und Zeitrahmen sollen im Rahmen des Projektes definiert werden)
</t>
  </si>
  <si>
    <t> Zeitrahmen des Projektes</t>
  </si>
  <si>
    <t xml:space="preserve"> - Erstellung eines überschlägigen Terminplans für die nächsten Phasen bis zur Inbetriebnahme</t>
  </si>
  <si>
    <t>Bürgerakzeptanz</t>
  </si>
  <si>
    <t xml:space="preserve"> - Planung des Bürgerdialogs und des Kommunikati-onskonzeptes für das Projekt</t>
  </si>
  <si>
    <t>  Ökologische Bilanzierung und Bewertung</t>
  </si>
  <si>
    <t xml:space="preserve"> - Bilanzierung der voraussichtlichen THG-Emissionen der bevorzugten Anlagenvarianten, mit Auswertung des THG-Minderungspotentials der Verfahren und der Produkte  (ggf. Anhand von Literaturwerten)
 - Qualitative Bewertung der Umweltauswirkungen Flächenversiegelung, Biodiversität, Überdün-gungspotenzial, Wassergefährdung</t>
  </si>
  <si>
    <t>Summe der Arbeitspakete des Los 1.</t>
  </si>
  <si>
    <t>Los 2: Verwertungs- und Vermarktungsstrategie für die Produkte</t>
  </si>
  <si>
    <t>Los 1: Technische und wirtschaftliche Konzeptplaung der Anlage</t>
  </si>
  <si>
    <t>Prüfung der rechtlichen Anforderungen an die Einsatzstoffe und Produkte</t>
  </si>
  <si>
    <t xml:space="preserve"> - Abfallrechtliche Anforderungen
 - Düngemittelrechtliche Anforderungen
 - Privatrechtliche Anforderungen der Gütesicherung</t>
  </si>
  <si>
    <t xml:space="preserve"> - Vordimensionierung Anlagenvarianten mit und oh-ne Grüngut aus dem Enzkreis
 - Erstellung Energie- und Stoffbilanzen 
 - Formulierung der technischen Entscheidungskriterien (z.B. Platz, Betriebsaufwand, Qualität der Produkte, Messtechnik, etc.)
 - Entwicklung einer Vorzugsvariante anhand der Variantenbewertung</t>
  </si>
  <si>
    <t xml:space="preserve"> - Grundlegende Erhebung der Gebietsstruktur für den LK Ludwigsburg sowie Enzkreis (separat): Mengen und Qualitäten im Jahresverlauf, mögliche weitere Stoffströme, Sammelbedingungen, Lage, Verkehrswege, Transportarten
 - Ermittlung des zukünftigen Bedarfes und der anfallenden Fraktionen bei einer Ausweitung möglicher Anlieferer
 - Überschlägige Geruchsimmissionsprognose anhand der Mengen und Fraktionen </t>
  </si>
  <si>
    <t>Regionale und überregionale Marktanalyse</t>
  </si>
  <si>
    <t xml:space="preserve"> - Markterkundung für die Produkte und die anfallenden Abfälle (z.B. holzigen Siebüberlauf), inkl. Ökolandwirtschaft
 - Entwicklung strategischer Optionen, inkl. Evaluation der möglichen Produktzertifizierungen
 - Prüfung der Verwertung im eigenen Heizkraftwerk (Parallelprojekt „Energiedorf“)</t>
  </si>
  <si>
    <t>Wirtschaftliche Analyse der Vermarktung</t>
  </si>
  <si>
    <t xml:space="preserve"> - Analyse der Mengen- und Preisrelevanz der Ver-wertungswege 
 - Sensitivitätsanalyse zum Energiepreis und den Preisen der Produkte (Schwellenwerte, prognostizierte Preisentwicklung der Produktionsfaktoren und der Erlöse)</t>
  </si>
  <si>
    <t>Summe der Arbeitspakete des Los 2.</t>
  </si>
  <si>
    <t>Los 3: Standortwahl und Logistik</t>
  </si>
  <si>
    <t>Standortwahl und Logistik</t>
  </si>
  <si>
    <t xml:space="preserve"> - Bewertung der potentiellen Standorte, z.B. nach folgenden Kriterien: Geruchssensibilität, Flächen-größe und -verfügbarkeit, Erschließungsmöglich-keiten, logistische Lage, voraussichtliche Bürger-akzeptanz, Naturschutzbelange, etc.
 - Standortempfehlung</t>
  </si>
  <si>
    <t>Summe der Arbeitspakete des Los 3.</t>
  </si>
  <si>
    <t>Preis in €</t>
  </si>
  <si>
    <t>Bemerkungen</t>
  </si>
  <si>
    <t>Gesamtsumme: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</si>
  <si>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</si>
  <si>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</si>
  <si>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</si>
  <si>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</si>
  <si>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</si>
  <si>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</si>
  <si>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</si>
  <si>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</si>
  <si>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2.2</t>
  </si>
  <si>
    <t>2.2.1</t>
  </si>
  <si>
    <t>2.2.2</t>
  </si>
  <si>
    <t>2.2.3</t>
  </si>
  <si>
    <t>2.3</t>
  </si>
  <si>
    <t>2.3.1</t>
  </si>
  <si>
    <t>Zeitraum 28.09. - 02.10.2026                                                                           Terminvorschlag 1:</t>
  </si>
  <si>
    <t>Terminvorschlag 2:</t>
  </si>
  <si>
    <t>Terminvorschlag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</si>
</sst>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€/Std.&quot;"/>
  </numFmts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 Standard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 Standard"/>
    </font>
    <font>
      <sz val="11"/>
      <name val="Arial"/>
      <family val="2"/>
    </font>
    <font>
      <b/>
      <sz val="12"/>
      <color theme="1"/>
      <name val="Arial Standard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dash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164" fontId="5" fillId="0" borderId="0" xfId="0" applyNumberFormat="1" applyFont="1"/>
    <xf numFmtId="0" fontId="1" fillId="0" borderId="15" xfId="0" applyFont="1" applyBorder="1"/>
    <xf numFmtId="2" fontId="1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Protection="1">
      <protection locked="0"/>
    </xf>
    <xf numFmtId="2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5" fontId="5" fillId="0" borderId="0" xfId="0" applyNumberFormat="1" applyFont="1" applyProtection="1">
      <protection locked="0"/>
    </xf>
    <xf numFmtId="0" fontId="6" fillId="0" borderId="5" xfId="0" applyFont="1" applyBorder="1" applyAlignment="1">
      <alignment horizontal="center" wrapText="1"/>
    </xf>
    <xf numFmtId="2" fontId="5" fillId="0" borderId="0" xfId="0" quotePrefix="1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5" fillId="0" borderId="17" xfId="0" quotePrefix="1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164" fontId="1" fillId="0" borderId="17" xfId="0" applyNumberFormat="1" applyFont="1" applyBorder="1"/>
    <xf numFmtId="0" fontId="6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19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1" fillId="0" borderId="20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justify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64" fontId="4" fillId="3" borderId="0" xfId="0" applyNumberFormat="1" applyFont="1" applyFill="1"/>
    <xf numFmtId="164" fontId="1" fillId="0" borderId="13" xfId="0" applyNumberFormat="1" applyFon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2" fontId="5" fillId="0" borderId="12" xfId="0" quotePrefix="1" applyNumberFormat="1" applyFont="1" applyBorder="1" applyAlignment="1">
      <alignment horizontal="center" vertical="center"/>
    </xf>
    <xf numFmtId="2" fontId="5" fillId="0" borderId="14" xfId="0" quotePrefix="1" applyNumberFormat="1" applyFont="1" applyBorder="1" applyAlignment="1">
      <alignment horizontal="center" vertical="center"/>
    </xf>
    <xf numFmtId="164" fontId="1" fillId="2" borderId="6" xfId="0" applyNumberFormat="1" applyFont="1" applyFill="1" applyBorder="1" applyAlignment="1" applyProtection="1">
      <alignment horizontal="center"/>
      <protection locked="0"/>
    </xf>
    <xf numFmtId="164" fontId="1" fillId="2" borderId="9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2" fontId="5" fillId="0" borderId="4" xfId="0" quotePrefix="1" applyNumberFormat="1" applyFont="1" applyBorder="1" applyAlignment="1">
      <alignment horizontal="center" vertical="center"/>
    </xf>
    <xf numFmtId="2" fontId="5" fillId="0" borderId="7" xfId="0" quotePrefix="1" applyNumberFormat="1" applyFont="1" applyBorder="1" applyAlignment="1">
      <alignment horizontal="center" vertical="center"/>
    </xf>
    <xf numFmtId="164" fontId="1" fillId="2" borderId="10" xfId="0" applyNumberFormat="1" applyFont="1" applyFill="1" applyBorder="1" applyAlignment="1" applyProtection="1">
      <alignment horizontal="center"/>
      <protection locked="0"/>
    </xf>
    <xf numFmtId="164" fontId="1" fillId="2" borderId="11" xfId="0" applyNumberFormat="1" applyFont="1" applyFill="1" applyBorder="1" applyAlignment="1" applyProtection="1">
      <alignment horizontal="center"/>
      <protection locked="0"/>
    </xf>
    <xf numFmtId="0" fontId="3" fillId="2" borderId="16" xfId="0" applyFont="1" applyFill="1" applyBorder="1" applyAlignment="1" applyProtection="1">
      <alignment horizontal="left"/>
      <protection locked="0"/>
    </xf>
    <xf numFmtId="0" fontId="0" fillId="2" borderId="9" xfId="0" applyFill="1" applyBorder="1" applyAlignment="1">
      <alignment horizontal="left"/>
    </xf>
    <xf numFmtId="0" fontId="1" fillId="2" borderId="0" xfId="0" applyFont="1" applyFill="1"/>
    <xf numFmtId="0" fontId="1" fillId="2" borderId="22" xfId="0" applyFont="1" applyFill="1" applyBorder="1"/>
    <xf numFmtId="0" fontId="1" fillId="2" borderId="23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63"/>
  <sheetViews>
    <sheetView tabSelected="1" view="pageBreakPreview" topLeftCell="A40" zoomScaleNormal="85" zoomScaleSheetLayoutView="100" workbookViewId="0">
      <selection activeCell="B60" sqref="B60:B61"/>
    </sheetView>
  </sheetViews>
  <sheetFormatPr baseColWidth="10" defaultColWidth="11.44140625" defaultRowHeight="13.8"/>
  <cols>
    <col min="1" max="1" width="9.33203125" style="1" bestFit="1" customWidth="1"/>
    <col min="2" max="2" width="87.44140625" style="1" customWidth="1"/>
    <col min="3" max="3" width="18.33203125" style="1" customWidth="1"/>
    <col min="4" max="4" width="24.21875" style="1" customWidth="1"/>
    <col min="5" max="5" width="0" style="1" hidden="1" customWidth="1"/>
    <col min="6" max="16384" width="11.44140625" style="1"/>
  </cols>
  <sheetData>
    <row r="2" spans="1:5" ht="21">
      <c r="A2" s="48" t="s">
        <v>7</v>
      </c>
      <c r="B2" s="48"/>
      <c r="C2" s="48"/>
      <c r="D2" s="48"/>
      <c r="E2" s="8"/>
    </row>
    <row r="3" spans="1:5" ht="20.25" customHeight="1">
      <c r="A3" s="23"/>
      <c r="B3" s="24" t="s">
        <v>5</v>
      </c>
      <c r="C3" s="23"/>
      <c r="D3" s="23"/>
      <c r="E3" s="2"/>
    </row>
    <row r="4" spans="1:5">
      <c r="B4" s="13" t="s">
        <v>0</v>
      </c>
      <c r="C4" s="13"/>
      <c r="D4" s="13"/>
      <c r="E4" s="3"/>
    </row>
    <row r="5" spans="1:5" ht="15.6">
      <c r="A5" s="34" t="s">
        <v>39</v>
      </c>
      <c r="B5" s="35" t="s">
        <v>22</v>
      </c>
      <c r="C5" s="32"/>
      <c r="D5" s="32"/>
    </row>
    <row r="6" spans="1:5" ht="14.4" thickBot="1"/>
    <row r="7" spans="1:5" ht="14.4" thickBot="1">
      <c r="A7" s="25" t="s">
        <v>1</v>
      </c>
      <c r="B7" s="26" t="s">
        <v>2</v>
      </c>
      <c r="C7" s="4" t="s">
        <v>36</v>
      </c>
      <c r="D7" s="5" t="s">
        <v>37</v>
      </c>
    </row>
    <row r="8" spans="1:5" ht="14.25" customHeight="1" thickBot="1">
      <c r="A8" s="43"/>
      <c r="B8" s="43"/>
      <c r="C8" s="43"/>
      <c r="D8" s="43"/>
    </row>
    <row r="9" spans="1:5">
      <c r="A9" s="44" t="s">
        <v>40</v>
      </c>
      <c r="B9" s="6" t="s">
        <v>8</v>
      </c>
      <c r="C9" s="46"/>
      <c r="D9" s="40"/>
    </row>
    <row r="10" spans="1:5" ht="83.4" thickBot="1">
      <c r="A10" s="45"/>
      <c r="B10" s="28" t="s">
        <v>26</v>
      </c>
      <c r="C10" s="47"/>
      <c r="D10" s="41"/>
    </row>
    <row r="11" spans="1:5" ht="14.25" customHeight="1">
      <c r="A11" s="44" t="s">
        <v>41</v>
      </c>
      <c r="B11" s="15" t="s">
        <v>9</v>
      </c>
      <c r="C11" s="46"/>
      <c r="D11" s="40"/>
    </row>
    <row r="12" spans="1:5" ht="42" thickBot="1">
      <c r="A12" s="45"/>
      <c r="B12" s="27" t="s">
        <v>10</v>
      </c>
      <c r="C12" s="47"/>
      <c r="D12" s="41"/>
    </row>
    <row r="13" spans="1:5" ht="14.25" customHeight="1">
      <c r="A13" s="44" t="s">
        <v>42</v>
      </c>
      <c r="B13" s="6" t="s">
        <v>11</v>
      </c>
      <c r="C13" s="46"/>
      <c r="D13" s="40"/>
    </row>
    <row r="14" spans="1:5" ht="69.599999999999994" thickBot="1">
      <c r="A14" s="45"/>
      <c r="B14" s="27" t="s">
        <v>25</v>
      </c>
      <c r="C14" s="47"/>
      <c r="D14" s="41"/>
    </row>
    <row r="15" spans="1:5">
      <c r="A15" s="44" t="s">
        <v>43</v>
      </c>
      <c r="B15" s="6" t="s">
        <v>12</v>
      </c>
      <c r="C15" s="46"/>
      <c r="D15" s="40"/>
    </row>
    <row r="16" spans="1:5" ht="97.2" thickBot="1">
      <c r="A16" s="45"/>
      <c r="B16" s="30" t="s">
        <v>13</v>
      </c>
      <c r="C16" s="47"/>
      <c r="D16" s="41"/>
    </row>
    <row r="17" spans="1:4">
      <c r="A17" s="44" t="s">
        <v>44</v>
      </c>
      <c r="B17" s="6" t="s">
        <v>14</v>
      </c>
      <c r="C17" s="46"/>
      <c r="D17" s="40"/>
    </row>
    <row r="18" spans="1:4" ht="25.8" customHeight="1" thickBot="1">
      <c r="A18" s="45"/>
      <c r="B18" s="29" t="s">
        <v>15</v>
      </c>
      <c r="C18" s="47"/>
      <c r="D18" s="41"/>
    </row>
    <row r="19" spans="1:4">
      <c r="A19" s="44" t="s">
        <v>45</v>
      </c>
      <c r="B19" s="6" t="s">
        <v>16</v>
      </c>
      <c r="C19" s="46"/>
      <c r="D19" s="40"/>
    </row>
    <row r="20" spans="1:4" ht="25.8" customHeight="1" thickBot="1">
      <c r="A20" s="45"/>
      <c r="B20" s="31" t="s">
        <v>17</v>
      </c>
      <c r="C20" s="47"/>
      <c r="D20" s="41"/>
    </row>
    <row r="21" spans="1:4">
      <c r="A21" s="49" t="s">
        <v>46</v>
      </c>
      <c r="B21" s="6" t="s">
        <v>18</v>
      </c>
      <c r="C21" s="51"/>
      <c r="D21" s="40"/>
    </row>
    <row r="22" spans="1:4" ht="69.599999999999994" thickBot="1">
      <c r="A22" s="50"/>
      <c r="B22" s="30" t="s">
        <v>19</v>
      </c>
      <c r="C22" s="52"/>
      <c r="D22" s="41"/>
    </row>
    <row r="23" spans="1:4">
      <c r="A23" s="18"/>
      <c r="B23" s="19"/>
      <c r="C23" s="20"/>
      <c r="D23" s="20"/>
    </row>
    <row r="24" spans="1:4">
      <c r="A24" s="16"/>
      <c r="B24" s="21" t="s">
        <v>20</v>
      </c>
      <c r="C24" s="42"/>
      <c r="D24" s="42"/>
    </row>
    <row r="25" spans="1:4">
      <c r="A25" s="16"/>
      <c r="B25" s="37" t="s">
        <v>4</v>
      </c>
      <c r="C25" s="36">
        <f>C9+C11+C13+C15+C17+C19+C21</f>
        <v>0</v>
      </c>
      <c r="D25" s="22"/>
    </row>
    <row r="26" spans="1:4">
      <c r="A26" s="16"/>
      <c r="B26" s="13"/>
      <c r="C26" s="22"/>
      <c r="D26" s="22"/>
    </row>
    <row r="27" spans="1:4">
      <c r="A27" s="16"/>
      <c r="B27" s="21"/>
      <c r="D27" s="7"/>
    </row>
    <row r="28" spans="1:4" ht="15.6">
      <c r="A28" s="34" t="s">
        <v>47</v>
      </c>
      <c r="B28" s="33" t="s">
        <v>21</v>
      </c>
      <c r="C28" s="32"/>
      <c r="D28" s="32"/>
    </row>
    <row r="29" spans="1:4" ht="14.4" thickBot="1"/>
    <row r="30" spans="1:4" ht="14.4" thickBot="1">
      <c r="A30" s="25" t="s">
        <v>1</v>
      </c>
      <c r="B30" s="26" t="s">
        <v>2</v>
      </c>
      <c r="C30" s="4" t="s">
        <v>3</v>
      </c>
      <c r="D30" s="5" t="s">
        <v>37</v>
      </c>
    </row>
    <row r="31" spans="1:4" ht="14.4" thickBot="1">
      <c r="A31" s="43"/>
      <c r="B31" s="43"/>
      <c r="C31" s="43"/>
      <c r="D31" s="43"/>
    </row>
    <row r="32" spans="1:4">
      <c r="A32" s="44" t="s">
        <v>48</v>
      </c>
      <c r="B32" s="6" t="s">
        <v>23</v>
      </c>
      <c r="C32" s="46"/>
      <c r="D32" s="40"/>
    </row>
    <row r="33" spans="1:4" ht="42" thickBot="1">
      <c r="A33" s="45"/>
      <c r="B33" s="28" t="s">
        <v>24</v>
      </c>
      <c r="C33" s="47"/>
      <c r="D33" s="41"/>
    </row>
    <row r="34" spans="1:4">
      <c r="A34" s="44" t="s">
        <v>49</v>
      </c>
      <c r="B34" s="15" t="s">
        <v>27</v>
      </c>
      <c r="C34" s="46"/>
      <c r="D34" s="40"/>
    </row>
    <row r="35" spans="1:4" ht="55.8" thickBot="1">
      <c r="A35" s="45"/>
      <c r="B35" s="27" t="s">
        <v>28</v>
      </c>
      <c r="C35" s="47"/>
      <c r="D35" s="41"/>
    </row>
    <row r="36" spans="1:4">
      <c r="A36" s="44" t="s">
        <v>50</v>
      </c>
      <c r="B36" s="6" t="s">
        <v>29</v>
      </c>
      <c r="C36" s="46"/>
      <c r="D36" s="40"/>
    </row>
    <row r="37" spans="1:4" ht="42" thickBot="1">
      <c r="A37" s="45"/>
      <c r="B37" s="27" t="s">
        <v>30</v>
      </c>
      <c r="C37" s="47"/>
      <c r="D37" s="41"/>
    </row>
    <row r="38" spans="1:4">
      <c r="A38" s="18"/>
      <c r="B38" s="19"/>
      <c r="C38" s="20"/>
      <c r="D38" s="20"/>
    </row>
    <row r="39" spans="1:4">
      <c r="A39" s="16"/>
      <c r="B39" s="21" t="s">
        <v>31</v>
      </c>
      <c r="C39" s="42"/>
      <c r="D39" s="42"/>
    </row>
    <row r="40" spans="1:4">
      <c r="A40" s="16"/>
      <c r="B40" s="37" t="s">
        <v>4</v>
      </c>
      <c r="C40" s="36">
        <f>C32+C34+C36</f>
        <v>0</v>
      </c>
      <c r="D40" s="7"/>
    </row>
    <row r="41" spans="1:4">
      <c r="A41" s="16"/>
      <c r="B41" s="21"/>
      <c r="D41" s="7"/>
    </row>
    <row r="42" spans="1:4">
      <c r="A42" s="16"/>
      <c r="B42" s="21"/>
      <c r="D42" s="7"/>
    </row>
    <row r="43" spans="1:4" ht="15.6">
      <c r="A43" s="34" t="s">
        <v>51</v>
      </c>
      <c r="B43" s="33" t="s">
        <v>32</v>
      </c>
      <c r="C43" s="32"/>
      <c r="D43" s="32"/>
    </row>
    <row r="44" spans="1:4" ht="14.4" thickBot="1"/>
    <row r="45" spans="1:4" ht="14.4" thickBot="1">
      <c r="A45" s="25" t="s">
        <v>1</v>
      </c>
      <c r="B45" s="26" t="s">
        <v>2</v>
      </c>
      <c r="C45" s="4" t="s">
        <v>3</v>
      </c>
      <c r="D45" s="5" t="s">
        <v>37</v>
      </c>
    </row>
    <row r="46" spans="1:4" ht="14.4" thickBot="1">
      <c r="A46" s="43"/>
      <c r="B46" s="43"/>
      <c r="C46" s="43"/>
      <c r="D46" s="43"/>
    </row>
    <row r="47" spans="1:4">
      <c r="A47" s="44" t="s">
        <v>52</v>
      </c>
      <c r="B47" s="6" t="s">
        <v>33</v>
      </c>
      <c r="C47" s="46"/>
      <c r="D47" s="40"/>
    </row>
    <row r="48" spans="1:4" ht="55.8" thickBot="1">
      <c r="A48" s="45"/>
      <c r="B48" s="28" t="s">
        <v>34</v>
      </c>
      <c r="C48" s="47"/>
      <c r="D48" s="41"/>
    </row>
    <row r="49" spans="1:5">
      <c r="A49" s="18"/>
      <c r="B49" s="19"/>
      <c r="C49" s="20"/>
      <c r="D49" s="20"/>
    </row>
    <row r="50" spans="1:5">
      <c r="A50" s="16"/>
      <c r="B50" s="21" t="s">
        <v>35</v>
      </c>
      <c r="C50" s="42"/>
      <c r="D50" s="42"/>
    </row>
    <row r="51" spans="1:5">
      <c r="A51" s="16"/>
      <c r="B51" s="37" t="s">
        <v>4</v>
      </c>
      <c r="C51" s="36">
        <f>C47</f>
        <v>0</v>
      </c>
      <c r="D51" s="7"/>
    </row>
    <row r="52" spans="1:5">
      <c r="A52" s="16"/>
      <c r="B52" s="21"/>
      <c r="D52" s="7"/>
    </row>
    <row r="53" spans="1:5" ht="15.6">
      <c r="A53" s="16"/>
      <c r="B53" s="38" t="s">
        <v>38</v>
      </c>
      <c r="C53" s="39">
        <f>C51+C40+C25</f>
        <v>0</v>
      </c>
      <c r="D53" s="7"/>
    </row>
    <row r="54" spans="1:5">
      <c r="A54" s="16"/>
      <c r="B54" s="21"/>
      <c r="D54" s="7"/>
    </row>
    <row r="55" spans="1:5">
      <c r="A55" s="16"/>
      <c r="B55" s="21"/>
      <c r="D55" s="7"/>
    </row>
    <row r="56" spans="1:5">
      <c r="A56" s="16"/>
      <c r="B56" s="37" t="s">
        <v>53</v>
      </c>
      <c r="C56" s="56"/>
      <c r="D56" s="7"/>
    </row>
    <row r="57" spans="1:5">
      <c r="A57" s="16"/>
      <c r="B57" s="37" t="s">
        <v>54</v>
      </c>
      <c r="C57" s="57"/>
      <c r="D57" s="7"/>
    </row>
    <row r="58" spans="1:5">
      <c r="A58" s="16"/>
      <c r="B58" s="37" t="s">
        <v>55</v>
      </c>
      <c r="C58" s="55"/>
      <c r="D58" s="7"/>
    </row>
    <row r="59" spans="1:5">
      <c r="A59" s="12"/>
      <c r="B59" s="13"/>
      <c r="C59" s="14"/>
    </row>
    <row r="60" spans="1:5" ht="14.25" customHeight="1">
      <c r="A60" s="9"/>
      <c r="B60" s="53"/>
      <c r="C60" s="11"/>
      <c r="D60" s="11"/>
      <c r="E60" s="1">
        <f>322+122+770+921+800+75+54+130+1055</f>
        <v>4249</v>
      </c>
    </row>
    <row r="61" spans="1:5" ht="14.25" customHeight="1">
      <c r="A61" s="9"/>
      <c r="B61" s="54"/>
      <c r="C61" s="11"/>
      <c r="D61" s="11"/>
    </row>
    <row r="62" spans="1:5" ht="14.25" customHeight="1">
      <c r="A62" s="9"/>
      <c r="B62" s="10" t="s">
        <v>6</v>
      </c>
      <c r="C62" s="11"/>
      <c r="D62" s="11"/>
    </row>
    <row r="63" spans="1:5">
      <c r="A63" s="17"/>
      <c r="B63" s="13"/>
      <c r="C63" s="14"/>
    </row>
  </sheetData>
  <mergeCells count="41">
    <mergeCell ref="C21:C22"/>
    <mergeCell ref="C24:D24"/>
    <mergeCell ref="B60:B61"/>
    <mergeCell ref="A31:D31"/>
    <mergeCell ref="A32:A33"/>
    <mergeCell ref="A11:A12"/>
    <mergeCell ref="C11:C12"/>
    <mergeCell ref="A13:A14"/>
    <mergeCell ref="C13:C14"/>
    <mergeCell ref="A19:A20"/>
    <mergeCell ref="C19:C20"/>
    <mergeCell ref="A15:A16"/>
    <mergeCell ref="C15:C16"/>
    <mergeCell ref="A17:A18"/>
    <mergeCell ref="C17:C18"/>
    <mergeCell ref="A2:D2"/>
    <mergeCell ref="A8:D8"/>
    <mergeCell ref="A9:A10"/>
    <mergeCell ref="C9:C10"/>
    <mergeCell ref="D9:D10"/>
    <mergeCell ref="C50:D50"/>
    <mergeCell ref="D34:D35"/>
    <mergeCell ref="D32:D33"/>
    <mergeCell ref="D36:D37"/>
    <mergeCell ref="D21:D22"/>
    <mergeCell ref="C39:D39"/>
    <mergeCell ref="A46:D46"/>
    <mergeCell ref="A47:A48"/>
    <mergeCell ref="C47:C48"/>
    <mergeCell ref="D47:D48"/>
    <mergeCell ref="A36:A37"/>
    <mergeCell ref="C36:C37"/>
    <mergeCell ref="C32:C33"/>
    <mergeCell ref="A34:A35"/>
    <mergeCell ref="C34:C35"/>
    <mergeCell ref="A21:A22"/>
    <mergeCell ref="D17:D18"/>
    <mergeCell ref="D15:D16"/>
    <mergeCell ref="D19:D20"/>
    <mergeCell ref="D13:D14"/>
    <mergeCell ref="D11:D12"/>
  </mergeCells>
  <pageMargins left="0.70866141732283472" right="0.70866141732283472" top="0.78740157480314965" bottom="0.78740157480314965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AVL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Moehrer, Markus</dc:creator>
  <cp:lastModifiedBy>Nägele, Ralf</cp:lastModifiedBy>
  <cp:lastPrinted>2025-09-23T11:43:41Z</cp:lastPrinted>
  <dcterms:created xsi:type="dcterms:W3CDTF">2021-11-17T13:10:53Z</dcterms:created>
  <dcterms:modified xsi:type="dcterms:W3CDTF">2026-08-19T12:40:43Z</dcterms:modified>
</cp:coreProperties>
</file>